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Z:\01_PROJEKTY\2023\SPA SADOWSKI\2023_02_SPA_UAM Willa\13_EXPORT\2025.06.05 1_PT Instalacje sanitarne_Budynki ABCD\02_ZESTAWIENIA MATERIAŁÓW\01_INSTALACJE WODNE I KANALIZACYJNE GAZ ZEWNĘTRZNE\"/>
    </mc:Choice>
  </mc:AlternateContent>
  <xr:revisionPtr revIDLastSave="0" documentId="13_ncr:1_{EA855CBC-0F42-4E2A-943B-6CD320BDF07D}" xr6:coauthVersionLast="47" xr6:coauthVersionMax="47" xr10:uidLastSave="{00000000-0000-0000-0000-000000000000}"/>
  <bookViews>
    <workbookView xWindow="-120" yWindow="-120" windowWidth="29040" windowHeight="15840" xr2:uid="{00000000-000D-0000-FFFF-FFFF00000000}"/>
  </bookViews>
  <sheets>
    <sheet name="WODA BYTOWA" sheetId="1" r:id="rId1"/>
  </sheets>
  <definedNames>
    <definedName name="_xlnm.Print_Area" localSheetId="0">'WODA BYTOWA'!$A$1:$I$18</definedName>
  </definedNames>
  <calcPr calcId="181029"/>
</workbook>
</file>

<file path=xl/calcChain.xml><?xml version="1.0" encoding="utf-8"?>
<calcChain xmlns="http://schemas.openxmlformats.org/spreadsheetml/2006/main">
  <c r="H7" i="1" l="1"/>
  <c r="H10" i="1" s="1"/>
  <c r="H8" i="1"/>
</calcChain>
</file>

<file path=xl/sharedStrings.xml><?xml version="1.0" encoding="utf-8"?>
<sst xmlns="http://schemas.openxmlformats.org/spreadsheetml/2006/main" count="31" uniqueCount="26">
  <si>
    <t>Lp.</t>
  </si>
  <si>
    <t>1.1</t>
  </si>
  <si>
    <t>Element instalacji</t>
  </si>
  <si>
    <t>mb</t>
  </si>
  <si>
    <t>kpl</t>
  </si>
  <si>
    <t>Taśma ostrzegawcza</t>
  </si>
  <si>
    <r>
      <rPr>
        <b/>
        <u/>
        <sz val="11"/>
        <rFont val="Arial Narrow"/>
        <family val="2"/>
        <charset val="238"/>
      </rPr>
      <t xml:space="preserve">U W A G A : </t>
    </r>
    <r>
      <rPr>
        <b/>
        <sz val="11"/>
        <rFont val="Arial Narrow"/>
        <family val="2"/>
        <charset val="238"/>
      </rPr>
      <t xml:space="preserve">
1. Dla zabezpieczeń pożarowych podano ilość przejść (1 kpl. dla jednego rurociągu).
2. Zestawienie materiałów nie zawiera kształtek rurowych ani elementów montażowych.
3. Każde przejście przez przegrodę ppoż. wypełnić niepalną wełną mineralną (o gęstości min. 100kg/m3) zgodnie z wytycznymi producenta systemu.</t>
    </r>
  </si>
  <si>
    <t>Jednostka</t>
  </si>
  <si>
    <t>Ilość</t>
  </si>
  <si>
    <t>2.1</t>
  </si>
  <si>
    <t>3.1</t>
  </si>
  <si>
    <t>3.2</t>
  </si>
  <si>
    <t>ZESTAWIENIE MATERIAŁÓW 
DLA ZEWNĘTRZNEJ INSTALACJI WODOCIĄGOWEJ BYTOWEJ</t>
  </si>
  <si>
    <t>1. Rury</t>
  </si>
  <si>
    <t>2. Pozostałe</t>
  </si>
  <si>
    <t>3. Przejście szczelne</t>
  </si>
  <si>
    <r>
      <t xml:space="preserve">Przejście szczelne - łańcuch uszczelniający na rurę </t>
    </r>
    <r>
      <rPr>
        <sz val="11"/>
        <rFont val="Calibri"/>
        <family val="2"/>
        <charset val="238"/>
      </rPr>
      <t>Φ25</t>
    </r>
  </si>
  <si>
    <t>Przejście szczelne - kołnierz uszczelniający na rurę Φ 50</t>
  </si>
  <si>
    <t>Budowa siedziby Instytutu Historii Sztuki i Wydziału Nauk o Sztuce Uniwersytetu im. Adama Mickiewicza</t>
  </si>
  <si>
    <t>Rura wodociągowa z PEHD PE100 o średnicy 25x2,0mm, SDR 17 PN10</t>
  </si>
  <si>
    <t>Rura wodociągowa z PEHD PE100 o średnicy 50x3,0mm, SDR 17 PN10</t>
  </si>
  <si>
    <t>2.2</t>
  </si>
  <si>
    <t>Rura stalowa osłonowa DN50 o dł. 1,5mb</t>
  </si>
  <si>
    <t>szt</t>
  </si>
  <si>
    <t>2.3</t>
  </si>
  <si>
    <t>Rura stalowa osłonowa DN80 o dł. 1,5mb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</si>
</sst>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zł-415];[Red]&quot;-&quot;#,##0.00&quot; &quot;[$zł-415]"/>
  </numFmts>
  <fonts count="16">
    <font>
      <sz val="11"/>
      <color rgb="FF000000"/>
      <name val="Arial1"/>
      <charset val="238"/>
    </font>
    <font>
      <b/>
      <i/>
      <sz val="16"/>
      <color rgb="FF000000"/>
      <name val="Arial1"/>
      <charset val="238"/>
    </font>
    <font>
      <b/>
      <i/>
      <u/>
      <sz val="11"/>
      <color rgb="FF000000"/>
      <name val="Arial1"/>
      <charset val="238"/>
    </font>
    <font>
      <sz val="10"/>
      <color rgb="FF000000"/>
      <name val="Arial11"/>
      <charset val="238"/>
    </font>
    <font>
      <sz val="11"/>
      <name val="Arial Narrow"/>
      <family val="2"/>
      <charset val="238"/>
    </font>
    <font>
      <sz val="11"/>
      <color rgb="FF000000"/>
      <name val="Arial Narrow"/>
      <family val="2"/>
      <charset val="238"/>
    </font>
    <font>
      <b/>
      <sz val="12"/>
      <color rgb="FF000000"/>
      <name val="Arial Narrow"/>
      <family val="2"/>
      <charset val="238"/>
    </font>
    <font>
      <sz val="8"/>
      <name val="Arial1"/>
      <charset val="238"/>
    </font>
    <font>
      <b/>
      <sz val="11"/>
      <name val="Arial Narrow"/>
      <family val="2"/>
      <charset val="238"/>
    </font>
    <font>
      <b/>
      <u/>
      <sz val="11"/>
      <name val="Arial Narrow"/>
      <family val="2"/>
      <charset val="238"/>
    </font>
    <font>
      <sz val="11"/>
      <name val="Czcionka tekstu podstawowego"/>
      <charset val="238"/>
    </font>
    <font>
      <sz val="11"/>
      <name val="Arial1"/>
      <charset val="238"/>
    </font>
    <font>
      <sz val="10"/>
      <name val="Arial11"/>
      <charset val="238"/>
    </font>
    <font>
      <sz val="11"/>
      <name val="Calibri"/>
      <family val="2"/>
      <charset val="238"/>
    </font>
    <font>
      <sz val="11"/>
      <color rgb="FFFF0000"/>
      <name val="Arial Narrow"/>
      <family val="2"/>
      <charset val="238"/>
    </font>
    <font>
      <b/>
      <sz val="12"/>
      <name val="Arial Narrow"/>
      <family val="2"/>
      <charset val="238"/>
    </font>
  </fonts>
  <fills count="5">
    <fill>
      <patternFill patternType="none"/>
    </fill>
    <fill>
      <patternFill patternType="gray125"/>
    </fill>
    <fill>
      <patternFill patternType="solid">
        <fgColor theme="0"/>
        <bgColor indexed="64"/>
      </patternFill>
    </fill>
    <fill>
      <patternFill patternType="solid">
        <fgColor theme="0"/>
        <bgColor rgb="FFFFFFFF"/>
      </patternFill>
    </fill>
    <fill>
      <patternFill patternType="solid">
        <fgColor indexed="9"/>
        <bgColor indexed="26"/>
      </patternFill>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right/>
      <top style="thin">
        <color rgb="FF000000"/>
      </top>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45">
    <xf numFmtId="0" fontId="0" fillId="0" borderId="0" xfId="0"/>
    <xf numFmtId="0" fontId="0" fillId="2" borderId="0" xfId="0" applyFill="1"/>
    <xf numFmtId="49" fontId="3" fillId="2" borderId="0" xfId="0" applyNumberFormat="1" applyFont="1" applyFill="1" applyAlignment="1">
      <alignment horizontal="center" vertical="center"/>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0" fillId="2" borderId="0" xfId="0" applyFill="1" applyAlignment="1">
      <alignment horizontal="center" vertical="center"/>
    </xf>
    <xf numFmtId="0" fontId="5" fillId="2" borderId="0" xfId="0" applyFont="1" applyFill="1"/>
    <xf numFmtId="0" fontId="4" fillId="2" borderId="0" xfId="0" applyFont="1" applyFill="1"/>
    <xf numFmtId="0" fontId="4" fillId="2" borderId="2" xfId="0" applyFont="1" applyFill="1" applyBorder="1" applyAlignment="1">
      <alignment horizontal="center" vertical="center"/>
    </xf>
    <xf numFmtId="0" fontId="10" fillId="4" borderId="0" xfId="0" applyFont="1" applyFill="1" applyAlignment="1">
      <alignment horizontal="center" vertical="center"/>
    </xf>
    <xf numFmtId="0" fontId="10" fillId="4" borderId="0" xfId="0" applyFont="1" applyFill="1" applyAlignment="1">
      <alignment vertical="center"/>
    </xf>
    <xf numFmtId="0" fontId="11" fillId="2" borderId="0" xfId="0" applyFont="1" applyFill="1"/>
    <xf numFmtId="0" fontId="12" fillId="2" borderId="0" xfId="0" applyFont="1" applyFill="1" applyAlignment="1">
      <alignment horizontal="center" vertical="center" wrapText="1"/>
    </xf>
    <xf numFmtId="1" fontId="4" fillId="3" borderId="2" xfId="0" applyNumberFormat="1" applyFont="1" applyFill="1" applyBorder="1" applyAlignment="1">
      <alignment horizontal="center" vertical="center"/>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4" fillId="3" borderId="2" xfId="0" applyFont="1" applyFill="1" applyBorder="1" applyAlignment="1">
      <alignment horizontal="center" vertical="center"/>
    </xf>
    <xf numFmtId="49" fontId="4" fillId="2" borderId="2" xfId="0" applyNumberFormat="1" applyFont="1" applyFill="1" applyBorder="1" applyAlignment="1">
      <alignment horizontal="left" vertical="center"/>
    </xf>
    <xf numFmtId="0" fontId="14" fillId="2" borderId="0" xfId="0" applyFont="1" applyFill="1"/>
    <xf numFmtId="49" fontId="4" fillId="2" borderId="9" xfId="0" applyNumberFormat="1" applyFont="1" applyFill="1" applyBorder="1" applyAlignment="1">
      <alignment horizontal="left" vertical="center"/>
    </xf>
    <xf numFmtId="0" fontId="4" fillId="3" borderId="9" xfId="0" applyFont="1" applyFill="1" applyBorder="1" applyAlignment="1">
      <alignment horizontal="left" vertical="center" wrapText="1"/>
    </xf>
    <xf numFmtId="0" fontId="4" fillId="2" borderId="9" xfId="0" applyFont="1" applyFill="1" applyBorder="1" applyAlignment="1">
      <alignment horizontal="center" vertical="center"/>
    </xf>
    <xf numFmtId="0" fontId="8" fillId="4" borderId="6" xfId="0" applyFont="1" applyFill="1" applyBorder="1"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4" fillId="2" borderId="3" xfId="0" applyFont="1" applyFill="1" applyBorder="1" applyAlignment="1">
      <alignment horizontal="left"/>
    </xf>
    <xf numFmtId="0" fontId="4" fillId="2" borderId="4" xfId="0" applyFont="1" applyFill="1" applyBorder="1" applyAlignment="1">
      <alignment horizontal="left"/>
    </xf>
    <xf numFmtId="0" fontId="4" fillId="2" borderId="5" xfId="0" applyFont="1" applyFill="1" applyBorder="1" applyAlignment="1">
      <alignment horizontal="left"/>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13" fillId="4" borderId="0" xfId="0" applyFont="1" applyFill="1" applyAlignment="1">
      <alignment horizontal="center" vertical="center"/>
    </xf>
    <xf numFmtId="0" fontId="10" fillId="4" borderId="0" xfId="0" applyFont="1" applyFill="1" applyAlignment="1">
      <alignment horizontal="center" vertical="center"/>
    </xf>
    <xf numFmtId="0" fontId="10" fillId="4" borderId="1" xfId="0" applyFont="1" applyFill="1" applyBorder="1" applyAlignment="1">
      <alignment horizontal="center" vertical="center"/>
    </xf>
    <xf numFmtId="0" fontId="15" fillId="2" borderId="3"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5" xfId="0" applyFont="1" applyFill="1" applyBorder="1" applyAlignment="1">
      <alignment horizontal="left" vertical="center" wrapText="1"/>
    </xf>
  </cellXfs>
  <cellStyles count="5">
    <cellStyle name="Heading" xfId="1" xr:uid="{00000000-0005-0000-0000-000000000000}"/>
    <cellStyle name="Heading1" xfId="2" xr:uid="{00000000-0005-0000-0000-000001000000}"/>
    <cellStyle name="Normalny" xfId="0" builtinId="0" customBuiltin="1"/>
    <cellStyle name="Result" xfId="3" xr:uid="{00000000-0005-0000-0000-000003000000}"/>
    <cellStyle name="Result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19"/>
  <sheetViews>
    <sheetView tabSelected="1" view="pageBreakPreview" zoomScale="115" zoomScaleNormal="130" zoomScaleSheetLayoutView="115" workbookViewId="0">
      <selection activeCell="K12" sqref="K12"/>
    </sheetView>
  </sheetViews>
  <sheetFormatPr defaultRowHeight="14.25"/>
  <cols>
    <col min="1" max="1" width="2.875" style="1" customWidth="1"/>
    <col min="2" max="2" width="4.5" style="1" customWidth="1"/>
    <col min="3" max="3" width="50.375" style="1" customWidth="1"/>
    <col min="4" max="4" width="6.625" style="1" customWidth="1"/>
    <col min="5" max="5" width="10.75" style="1" customWidth="1"/>
    <col min="6" max="6" width="10.75" style="12" customWidth="1"/>
    <col min="7" max="7" width="10.75" style="1" customWidth="1"/>
    <col min="8" max="8" width="11.125" style="1" customWidth="1"/>
    <col min="9" max="9" width="2.75" style="1" customWidth="1"/>
    <col min="10" max="1024" width="9" style="1" customWidth="1"/>
    <col min="1025" max="16384" width="9" style="1"/>
  </cols>
  <sheetData>
    <row r="1" spans="2:11" s="7" customFormat="1" ht="16.5">
      <c r="B1" s="39" t="s">
        <v>18</v>
      </c>
      <c r="C1" s="40"/>
      <c r="D1" s="40"/>
      <c r="E1" s="40"/>
      <c r="F1" s="40"/>
      <c r="G1" s="40"/>
      <c r="H1" s="40"/>
      <c r="I1" s="10"/>
      <c r="J1" s="10"/>
      <c r="K1" s="10"/>
    </row>
    <row r="2" spans="2:11" s="7" customFormat="1" ht="16.5">
      <c r="B2" s="40"/>
      <c r="C2" s="40"/>
      <c r="D2" s="40"/>
      <c r="E2" s="40"/>
      <c r="F2" s="40"/>
      <c r="G2" s="40"/>
      <c r="H2" s="40"/>
      <c r="I2" s="11"/>
      <c r="J2" s="11"/>
      <c r="K2" s="11"/>
    </row>
    <row r="3" spans="2:11" s="7" customFormat="1" ht="16.5">
      <c r="B3" s="41"/>
      <c r="C3" s="41"/>
      <c r="D3" s="41"/>
      <c r="E3" s="41"/>
      <c r="F3" s="41"/>
      <c r="G3" s="41"/>
      <c r="H3" s="41"/>
      <c r="I3" s="10"/>
      <c r="J3" s="10"/>
      <c r="K3" s="10"/>
    </row>
    <row r="4" spans="2:11" s="7" customFormat="1" ht="35.25" customHeight="1">
      <c r="B4" s="38" t="s">
        <v>12</v>
      </c>
      <c r="C4" s="38"/>
      <c r="D4" s="38"/>
      <c r="E4" s="38"/>
      <c r="F4" s="38"/>
      <c r="G4" s="38"/>
      <c r="H4" s="38"/>
    </row>
    <row r="5" spans="2:11" s="7" customFormat="1" ht="16.5">
      <c r="B5" s="15" t="s">
        <v>0</v>
      </c>
      <c r="C5" s="26" t="s">
        <v>2</v>
      </c>
      <c r="D5" s="27"/>
      <c r="E5" s="27"/>
      <c r="F5" s="28"/>
      <c r="G5" s="16" t="s">
        <v>7</v>
      </c>
      <c r="H5" s="16" t="s">
        <v>8</v>
      </c>
    </row>
    <row r="6" spans="2:11" s="7" customFormat="1" ht="16.5" customHeight="1">
      <c r="B6" s="32" t="s">
        <v>13</v>
      </c>
      <c r="C6" s="33"/>
      <c r="D6" s="33"/>
      <c r="E6" s="33"/>
      <c r="F6" s="33"/>
      <c r="G6" s="33"/>
      <c r="H6" s="34"/>
    </row>
    <row r="7" spans="2:11" s="7" customFormat="1" ht="16.5" customHeight="1">
      <c r="B7" s="18" t="s">
        <v>1</v>
      </c>
      <c r="C7" s="35" t="s">
        <v>19</v>
      </c>
      <c r="D7" s="36"/>
      <c r="E7" s="36"/>
      <c r="F7" s="37"/>
      <c r="G7" s="17" t="s">
        <v>3</v>
      </c>
      <c r="H7" s="14">
        <f>1.2*19</f>
        <v>22.8</v>
      </c>
    </row>
    <row r="8" spans="2:11" s="8" customFormat="1" ht="16.5" customHeight="1">
      <c r="B8" s="18" t="s">
        <v>1</v>
      </c>
      <c r="C8" s="35" t="s">
        <v>20</v>
      </c>
      <c r="D8" s="36"/>
      <c r="E8" s="36"/>
      <c r="F8" s="37"/>
      <c r="G8" s="17" t="s">
        <v>3</v>
      </c>
      <c r="H8" s="14">
        <f>1.2*34</f>
        <v>40.799999999999997</v>
      </c>
      <c r="K8" s="7"/>
    </row>
    <row r="9" spans="2:11" s="7" customFormat="1" ht="16.5" customHeight="1">
      <c r="B9" s="32" t="s">
        <v>14</v>
      </c>
      <c r="C9" s="33"/>
      <c r="D9" s="33"/>
      <c r="E9" s="33"/>
      <c r="F9" s="33"/>
      <c r="G9" s="33"/>
      <c r="H9" s="34"/>
    </row>
    <row r="10" spans="2:11" s="8" customFormat="1" ht="16.5">
      <c r="B10" s="18" t="s">
        <v>9</v>
      </c>
      <c r="C10" s="29" t="s">
        <v>5</v>
      </c>
      <c r="D10" s="30"/>
      <c r="E10" s="30"/>
      <c r="F10" s="31"/>
      <c r="G10" s="17" t="s">
        <v>3</v>
      </c>
      <c r="H10" s="14">
        <f>SUM(H7:H8)</f>
        <v>63.599999999999994</v>
      </c>
    </row>
    <row r="11" spans="2:11" s="19" customFormat="1" ht="16.5">
      <c r="B11" s="18" t="s">
        <v>21</v>
      </c>
      <c r="C11" s="29" t="s">
        <v>22</v>
      </c>
      <c r="D11" s="30"/>
      <c r="E11" s="30"/>
      <c r="F11" s="31"/>
      <c r="G11" s="17" t="s">
        <v>23</v>
      </c>
      <c r="H11" s="14">
        <v>1</v>
      </c>
    </row>
    <row r="12" spans="2:11" s="19" customFormat="1" ht="16.5">
      <c r="B12" s="18" t="s">
        <v>24</v>
      </c>
      <c r="C12" s="29" t="s">
        <v>25</v>
      </c>
      <c r="D12" s="30"/>
      <c r="E12" s="30"/>
      <c r="F12" s="31"/>
      <c r="G12" s="17" t="s">
        <v>23</v>
      </c>
      <c r="H12" s="14">
        <v>1</v>
      </c>
    </row>
    <row r="13" spans="2:11" s="8" customFormat="1" ht="16.5" customHeight="1">
      <c r="B13" s="42" t="s">
        <v>15</v>
      </c>
      <c r="C13" s="43"/>
      <c r="D13" s="43"/>
      <c r="E13" s="43"/>
      <c r="F13" s="43"/>
      <c r="G13" s="43"/>
      <c r="H13" s="44"/>
    </row>
    <row r="14" spans="2:11" s="8" customFormat="1" ht="16.5" customHeight="1">
      <c r="B14" s="18" t="s">
        <v>10</v>
      </c>
      <c r="C14" s="29" t="s">
        <v>16</v>
      </c>
      <c r="D14" s="30"/>
      <c r="E14" s="30"/>
      <c r="F14" s="31"/>
      <c r="G14" s="9" t="s">
        <v>4</v>
      </c>
      <c r="H14" s="9">
        <v>1</v>
      </c>
    </row>
    <row r="15" spans="2:11" s="8" customFormat="1" ht="16.5">
      <c r="B15" s="18" t="s">
        <v>11</v>
      </c>
      <c r="C15" s="29" t="s">
        <v>17</v>
      </c>
      <c r="D15" s="30"/>
      <c r="E15" s="30"/>
      <c r="F15" s="31"/>
      <c r="G15" s="9" t="s">
        <v>4</v>
      </c>
      <c r="H15" s="9">
        <v>1</v>
      </c>
    </row>
    <row r="16" spans="2:11" s="8" customFormat="1" ht="16.5">
      <c r="B16" s="20"/>
      <c r="C16" s="21"/>
      <c r="D16" s="21"/>
      <c r="E16" s="21"/>
      <c r="F16" s="21"/>
      <c r="G16" s="22"/>
      <c r="H16" s="22"/>
    </row>
    <row r="17" spans="2:8" ht="98.25" customHeight="1">
      <c r="B17" s="23" t="s">
        <v>6</v>
      </c>
      <c r="C17" s="24"/>
      <c r="D17" s="24"/>
      <c r="E17" s="24"/>
      <c r="F17" s="24"/>
      <c r="G17" s="24"/>
      <c r="H17" s="25"/>
    </row>
    <row r="19" spans="2:8">
      <c r="B19" s="2"/>
      <c r="C19" s="3"/>
      <c r="D19" s="4"/>
      <c r="E19" s="4"/>
      <c r="F19" s="13"/>
      <c r="G19" s="5"/>
      <c r="H19" s="6"/>
    </row>
  </sheetData>
  <mergeCells count="14">
    <mergeCell ref="B4:H4"/>
    <mergeCell ref="B1:H3"/>
    <mergeCell ref="C8:F8"/>
    <mergeCell ref="B13:H13"/>
    <mergeCell ref="C10:F10"/>
    <mergeCell ref="B17:H17"/>
    <mergeCell ref="C5:F5"/>
    <mergeCell ref="C15:F15"/>
    <mergeCell ref="B6:H6"/>
    <mergeCell ref="B9:H9"/>
    <mergeCell ref="C14:F14"/>
    <mergeCell ref="C7:F7"/>
    <mergeCell ref="C11:F11"/>
    <mergeCell ref="C12:F12"/>
  </mergeCells>
  <phoneticPr fontId="7" type="noConversion"/>
  <pageMargins left="0.70866141732283472" right="0.70866141732283472" top="0.74803149606299213" bottom="0.74803149606299213" header="0.31496062992125984" footer="0.31496062992125984"/>
  <pageSetup paperSize="9" scale="72" fitToHeight="0" pageOrder="overThenDown" orientation="portrait" useFirstPageNumber="1" r:id="rId1"/>
  <headerFooter>
    <oddFooter>&amp;L&amp;"+,Standardowy"ZEWNĘTRZNA INSTALACJA WODOCIĄGOWA&amp;R&amp;"+,Standardowy" STRONA &amp;P/&amp;N</oddFooter>
  </headerFooter>
</worksheet>
</file>

<file path=docProps/app.xml><?xml version="1.0" encoding="utf-8"?>
<Properties xmlns="http://schemas.openxmlformats.org/officeDocument/2006/extended-properties" xmlns:vt="http://schemas.openxmlformats.org/officeDocument/2006/docPropsVTypes">
  <TotalTime>130</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WODA BYTOWA</vt:lpstr>
      <vt:lpstr>'WODA BYTOWA'!Obszar_wydruku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JTJ08</dc:creator>
  <cp:lastModifiedBy>PC</cp:lastModifiedBy>
  <cp:revision>10</cp:revision>
  <cp:lastPrinted>2024-02-09T07:40:22Z</cp:lastPrinted>
  <dcterms:created xsi:type="dcterms:W3CDTF">2015-12-16T12:56:15Z</dcterms:created>
  <dcterms:modified xsi:type="dcterms:W3CDTF">2025-07-30T12:07:44Z</dcterms:modified>
</cp:coreProperties>
</file>